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<sst xmlns="http://schemas.openxmlformats.org/spreadsheetml/2006/main" count="253" uniqueCount="21">
  <si>
    <t>内参基因</t>
  </si>
  <si>
    <r>
      <rPr>
        <sz val="11"/>
        <color theme="1"/>
        <rFont val="宋体"/>
        <charset val="134"/>
        <scheme val="minor"/>
      </rPr>
      <t>目的基因</t>
    </r>
    <r>
      <rPr>
        <sz val="11"/>
        <color rgb="FFFF0000"/>
        <rFont val="宋体"/>
        <charset val="134"/>
        <scheme val="minor"/>
      </rPr>
      <t>Bax</t>
    </r>
  </si>
  <si>
    <t>sham</t>
  </si>
  <si>
    <t>I/R</t>
  </si>
  <si>
    <t>I/R+sh-NC</t>
  </si>
  <si>
    <t>I/R+sh-LOC102553943</t>
  </si>
  <si>
    <t>sample name</t>
  </si>
  <si>
    <t>target name</t>
  </si>
  <si>
    <t>CT value</t>
  </si>
  <si>
    <t>内参CT值均数</t>
  </si>
  <si>
    <t>ΔCT＝目的基因CT-内参CT均数</t>
  </si>
  <si>
    <t>平均值</t>
  </si>
  <si>
    <t>ΔΔCT＝目的基因ΔCT-对照组ΔCT</t>
  </si>
  <si>
    <t>2^(-ΔΔCT)</t>
  </si>
  <si>
    <t>actin</t>
  </si>
  <si>
    <t>MCAO/R</t>
  </si>
  <si>
    <t>MCAO/R+sh-NC</t>
  </si>
  <si>
    <t>MCAO/R+sh-LOC102553943</t>
  </si>
  <si>
    <t>mcao</t>
  </si>
  <si>
    <t>si-NC</t>
  </si>
  <si>
    <t>RNA-i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</si>
</sst>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8.25"/>
      <name val="Microsoft Sans Serif"/>
      <charset val="1"/>
    </font>
    <font>
      <b/>
      <sz val="8.25"/>
      <name val="Microsoft Sans Serif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0" xfId="49" applyNumberFormat="1" applyFont="1" applyFill="1" applyBorder="1" applyAlignment="1" applyProtection="1">
      <alignment horizontal="center" vertical="center"/>
    </xf>
    <xf numFmtId="176" fontId="3" fillId="0" borderId="0" xfId="49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49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3"/>
  <sheetViews>
    <sheetView tabSelected="1" topLeftCell="H1" workbookViewId="0">
      <selection activeCell="O27" sqref="O27"/>
    </sheetView>
  </sheetViews>
  <sheetFormatPr defaultColWidth="9" defaultRowHeight="14.4"/>
  <cols>
    <col min="1" max="1" width="17" customWidth="1"/>
    <col min="2" max="2" width="14.5555555555556" customWidth="1"/>
    <col min="3" max="3" width="17.5555555555556" customWidth="1"/>
    <col min="4" max="4" width="13" customWidth="1"/>
    <col min="5" max="5" width="6.66666666666667" customWidth="1"/>
    <col min="6" max="6" width="21.8888888888889" customWidth="1"/>
    <col min="7" max="7" width="34.6666666666667" customWidth="1"/>
    <col min="8" max="8" width="20.1111111111111" customWidth="1"/>
    <col min="9" max="9" width="17.3333333333333" customWidth="1"/>
    <col min="10" max="10" width="20" customWidth="1"/>
    <col min="11" max="11" width="12.8888888888889"/>
    <col min="13" max="13" width="23.3333333333333" customWidth="1"/>
    <col min="14" max="14" width="17.3333333333333" customWidth="1"/>
    <col min="15" max="15" width="23.2222222222222" customWidth="1"/>
    <col min="16" max="16" width="25.8888888888889" customWidth="1"/>
    <col min="17" max="17" width="23.5555555555556" customWidth="1"/>
  </cols>
  <sheetData>
    <row r="1" spans="1:16">
      <c r="A1" s="1">
        <v>45873</v>
      </c>
    </row>
    <row r="2" spans="1:16">
      <c r="A2" s="2" t="s">
        <v>0</v>
      </c>
      <c r="B2" s="2"/>
      <c r="C2" s="2"/>
      <c r="D2" s="2"/>
      <c r="E2" s="2"/>
      <c r="F2" s="3" t="s">
        <v>1</v>
      </c>
      <c r="G2" s="2"/>
      <c r="H2" s="2"/>
      <c r="I2" s="2"/>
      <c r="J2" s="2"/>
      <c r="K2" s="2"/>
      <c r="M2" s="2" t="s">
        <v>2</v>
      </c>
      <c r="N2" s="2" t="s">
        <v>3</v>
      </c>
      <c r="O2" s="2" t="s">
        <v>4</v>
      </c>
      <c r="P2" s="2" t="s">
        <v>5</v>
      </c>
    </row>
    <row r="3" spans="1:16">
      <c r="A3" s="2" t="s">
        <v>6</v>
      </c>
      <c r="B3" s="2" t="s">
        <v>7</v>
      </c>
      <c r="C3" s="2" t="s">
        <v>8</v>
      </c>
      <c r="D3" s="2" t="s">
        <v>9</v>
      </c>
      <c r="E3" s="2"/>
      <c r="F3" s="2" t="s">
        <v>8</v>
      </c>
      <c r="G3" s="2" t="s">
        <v>10</v>
      </c>
      <c r="H3" s="2" t="s">
        <v>11</v>
      </c>
      <c r="I3" s="2" t="s">
        <v>12</v>
      </c>
      <c r="J3" s="2" t="s">
        <v>13</v>
      </c>
      <c r="K3" s="2"/>
      <c r="M3" s="4">
        <v>1.09439606525219</v>
      </c>
      <c r="N3" s="4">
        <v>1.90518910809443</v>
      </c>
      <c r="O3" s="4">
        <v>1.50715117838868</v>
      </c>
      <c r="P3" s="4">
        <v>1.22961365199789</v>
      </c>
    </row>
    <row r="4" spans="1:16">
      <c r="A4" s="2" t="s">
        <v>2</v>
      </c>
      <c r="B4" s="2" t="s">
        <v>14</v>
      </c>
      <c r="C4" s="2">
        <v>20.9586886100862</v>
      </c>
      <c r="D4" s="2">
        <v>20.3621369012064</v>
      </c>
      <c r="E4" s="2"/>
      <c r="F4" s="2">
        <v>27.4067001088393</v>
      </c>
      <c r="G4" s="2">
        <v>7.0445632076329</v>
      </c>
      <c r="H4" s="2"/>
      <c r="I4" s="2">
        <v>-0.6434025359838</v>
      </c>
      <c r="J4" s="2">
        <v>1.56200875091832</v>
      </c>
      <c r="K4" s="2"/>
      <c r="M4" s="4">
        <v>1.00490331655104</v>
      </c>
      <c r="N4" s="4">
        <v>2.19385472116611</v>
      </c>
      <c r="O4" s="4">
        <v>2.09219394294531</v>
      </c>
      <c r="P4" s="4">
        <v>1.47118305608573</v>
      </c>
    </row>
    <row r="5" spans="1:16">
      <c r="A5" s="2" t="s">
        <v>2</v>
      </c>
      <c r="B5" s="2" t="s">
        <v>14</v>
      </c>
      <c r="C5" s="2">
        <v>19.5951948733259</v>
      </c>
      <c r="D5" s="2"/>
      <c r="E5" s="2"/>
      <c r="F5" s="2">
        <v>28.9291960270808</v>
      </c>
      <c r="G5" s="2">
        <v>8.5670591258744</v>
      </c>
      <c r="H5" s="2"/>
      <c r="I5" s="2">
        <v>0.879093382257699</v>
      </c>
      <c r="J5" s="2">
        <v>0.54370900128324</v>
      </c>
      <c r="K5" s="2"/>
      <c r="M5" s="4">
        <v>1.07272101331805</v>
      </c>
      <c r="N5" s="4">
        <v>2.05488865648423</v>
      </c>
      <c r="O5" s="4">
        <v>2.23921820625668</v>
      </c>
      <c r="P5" s="4">
        <v>1.13299256895357</v>
      </c>
    </row>
    <row r="6" spans="1:16">
      <c r="A6" s="2" t="s">
        <v>2</v>
      </c>
      <c r="B6" s="2" t="s">
        <v>14</v>
      </c>
      <c r="C6" s="2">
        <v>20.5325272202071</v>
      </c>
      <c r="D6" s="2"/>
      <c r="E6" s="2"/>
      <c r="F6" s="2">
        <v>27.8144117985492</v>
      </c>
      <c r="G6" s="2">
        <v>7.4522748973428</v>
      </c>
      <c r="H6" s="2">
        <v>7.6879657436167</v>
      </c>
      <c r="I6" s="2">
        <v>-0.235690846273898</v>
      </c>
      <c r="J6" s="2">
        <v>1.177470443555</v>
      </c>
      <c r="K6" s="2">
        <v>1.09439606525219</v>
      </c>
      <c r="M6" s="4">
        <v>1.00103393787743</v>
      </c>
      <c r="N6" s="4">
        <v>1.39085965835859</v>
      </c>
      <c r="O6" s="4">
        <v>1.29212953993581</v>
      </c>
      <c r="P6" s="4">
        <v>1.05353386814079</v>
      </c>
    </row>
    <row r="7" spans="1:16">
      <c r="A7" s="2" t="s">
        <v>3</v>
      </c>
      <c r="B7" s="2" t="s">
        <v>14</v>
      </c>
      <c r="C7" s="2">
        <v>18.7586967617754</v>
      </c>
      <c r="D7" s="2">
        <v>18.8781898220604</v>
      </c>
      <c r="E7" s="2"/>
      <c r="F7" s="2">
        <v>26.0813420494021</v>
      </c>
      <c r="G7" s="2">
        <v>7.2031522273417</v>
      </c>
      <c r="H7" s="2"/>
      <c r="I7" s="2">
        <v>-0.484813516275001</v>
      </c>
      <c r="J7" s="2">
        <v>1.39940496588286</v>
      </c>
      <c r="K7" s="2"/>
      <c r="M7" s="4">
        <v>1.03155601996477</v>
      </c>
      <c r="N7" s="4">
        <v>1.79469454855223</v>
      </c>
      <c r="O7" s="4">
        <v>1.61299890768764</v>
      </c>
      <c r="P7" s="4">
        <v>0.937985968921855</v>
      </c>
    </row>
    <row r="8" spans="1:16">
      <c r="A8" s="2" t="s">
        <v>3</v>
      </c>
      <c r="B8" s="2" t="s">
        <v>14</v>
      </c>
      <c r="C8" s="2">
        <v>18.7344835458826</v>
      </c>
      <c r="D8" s="2"/>
      <c r="E8" s="2"/>
      <c r="F8" s="2">
        <v>25.3941252688754</v>
      </c>
      <c r="G8" s="2">
        <v>6.515935446815</v>
      </c>
      <c r="H8" s="2"/>
      <c r="I8" s="2">
        <v>-1.1720302968017</v>
      </c>
      <c r="J8" s="2">
        <v>2.2532857758205</v>
      </c>
      <c r="K8" s="2"/>
      <c r="M8" s="4">
        <v>1.01182424352217</v>
      </c>
      <c r="N8" s="4">
        <v>1.76279800642378</v>
      </c>
      <c r="O8" s="4">
        <v>1.29645432571204</v>
      </c>
      <c r="P8" s="4">
        <v>0.689988147589585</v>
      </c>
    </row>
    <row r="9" spans="1:16">
      <c r="A9" s="2" t="s">
        <v>3</v>
      </c>
      <c r="B9" s="2" t="s">
        <v>14</v>
      </c>
      <c r="C9" s="2">
        <v>19.1413891585232</v>
      </c>
      <c r="D9" s="2"/>
      <c r="E9" s="2"/>
      <c r="F9" s="2">
        <v>25.5214980551779</v>
      </c>
      <c r="G9" s="2">
        <v>6.6433082331175</v>
      </c>
      <c r="H9" s="2"/>
      <c r="I9" s="2">
        <v>-1.0446575104992</v>
      </c>
      <c r="J9" s="2">
        <v>2.06287658257992</v>
      </c>
      <c r="K9" s="2">
        <v>1.90518910809443</v>
      </c>
      <c r="M9" s="4">
        <v>1.00104244435931</v>
      </c>
      <c r="N9" s="4">
        <v>1.97679807397829</v>
      </c>
      <c r="O9" s="4">
        <v>1.70665364299744</v>
      </c>
      <c r="P9" s="4">
        <v>0.960805937575598</v>
      </c>
    </row>
    <row r="10" spans="1:16">
      <c r="A10" s="2" t="s">
        <v>4</v>
      </c>
      <c r="B10" s="2" t="s">
        <v>14</v>
      </c>
      <c r="C10" s="2">
        <v>16.9943205102798</v>
      </c>
      <c r="D10" s="2">
        <v>17.1277151557289</v>
      </c>
      <c r="E10" s="2"/>
      <c r="F10" s="2">
        <v>24.2318432980008</v>
      </c>
      <c r="G10" s="2">
        <v>7.1041281422719</v>
      </c>
      <c r="H10" s="2"/>
      <c r="I10" s="2">
        <v>-0.583837601344794</v>
      </c>
      <c r="J10" s="2">
        <v>1.49883087460824</v>
      </c>
      <c r="K10" s="2"/>
      <c r="M10" s="2">
        <f>AVERAGE(M3:M9)</f>
        <v>1.03106814869214</v>
      </c>
    </row>
    <row r="11" spans="1:16">
      <c r="A11" s="2" t="s">
        <v>4</v>
      </c>
      <c r="B11" s="2" t="s">
        <v>14</v>
      </c>
      <c r="C11" s="2">
        <v>16.9666481265547</v>
      </c>
      <c r="D11" s="2"/>
      <c r="E11" s="2"/>
      <c r="F11" s="2">
        <v>24.221030902662</v>
      </c>
      <c r="G11" s="2">
        <v>7.0933157469331</v>
      </c>
      <c r="H11" s="2"/>
      <c r="I11" s="2">
        <v>-0.594649996683594</v>
      </c>
      <c r="J11" s="2">
        <v>1.51010618360277</v>
      </c>
      <c r="K11" s="2"/>
    </row>
    <row r="12" spans="1:16">
      <c r="A12" s="2" t="s">
        <v>4</v>
      </c>
      <c r="B12" s="2" t="s">
        <v>14</v>
      </c>
      <c r="C12" s="2">
        <v>17.4221768303522</v>
      </c>
      <c r="D12" s="2"/>
      <c r="E12" s="2"/>
      <c r="F12" s="2">
        <v>24.218730040534</v>
      </c>
      <c r="G12" s="2">
        <v>7.0910148848051</v>
      </c>
      <c r="H12" s="2"/>
      <c r="I12" s="2">
        <v>-0.596950858811597</v>
      </c>
      <c r="J12" s="2">
        <v>1.51251647695504</v>
      </c>
      <c r="K12" s="2">
        <v>1.50715117838868</v>
      </c>
      <c r="M12" s="2" t="s">
        <v>2</v>
      </c>
      <c r="N12" s="2" t="s">
        <v>15</v>
      </c>
      <c r="O12" s="2" t="s">
        <v>16</v>
      </c>
      <c r="P12" s="2" t="s">
        <v>17</v>
      </c>
    </row>
    <row r="13" spans="1:16">
      <c r="A13" s="2" t="s">
        <v>5</v>
      </c>
      <c r="B13" s="2" t="s">
        <v>14</v>
      </c>
      <c r="C13" s="2">
        <v>18.0762624979793</v>
      </c>
      <c r="D13" s="2">
        <v>17.8017562221478</v>
      </c>
      <c r="E13" s="2"/>
      <c r="F13" s="2">
        <v>25.0735703030951</v>
      </c>
      <c r="G13" s="2">
        <v>7.27181408094734</v>
      </c>
      <c r="H13" s="2"/>
      <c r="I13" s="2">
        <v>-0.416151662669361</v>
      </c>
      <c r="J13" s="2">
        <v>1.33436343666292</v>
      </c>
      <c r="K13" s="2"/>
      <c r="M13" s="2">
        <f>M3/$M$10</f>
        <v>1.06141971957953</v>
      </c>
      <c r="N13" s="2">
        <f t="shared" ref="N13:N19" si="0">N3/$M$10</f>
        <v>1.84778194391038</v>
      </c>
      <c r="O13" s="2">
        <f t="shared" ref="O13:O19" si="1">O3/$M$10</f>
        <v>1.46173769435166</v>
      </c>
      <c r="P13" s="2">
        <f t="shared" ref="P13:P19" si="2">P3/$M$10</f>
        <v>1.19256292957706</v>
      </c>
    </row>
    <row r="14" spans="1:16">
      <c r="A14" s="2" t="s">
        <v>5</v>
      </c>
      <c r="B14" s="2" t="s">
        <v>14</v>
      </c>
      <c r="C14" s="2">
        <v>17.7714158746813</v>
      </c>
      <c r="D14" s="2"/>
      <c r="E14" s="2"/>
      <c r="F14" s="2">
        <v>25.7892548976056</v>
      </c>
      <c r="G14" s="2">
        <v>7.98749867545784</v>
      </c>
      <c r="H14" s="2"/>
      <c r="I14" s="2">
        <v>0.299532931841138</v>
      </c>
      <c r="J14" s="2">
        <v>0.812515403186014</v>
      </c>
      <c r="K14" s="2"/>
      <c r="M14" s="2">
        <f t="shared" ref="M14:M19" si="3">M4/$M$10</f>
        <v>0.97462356666309</v>
      </c>
      <c r="N14" s="2">
        <f t="shared" si="0"/>
        <v>2.12774948382308</v>
      </c>
      <c r="O14" s="2">
        <f t="shared" si="1"/>
        <v>2.02915194849066</v>
      </c>
      <c r="P14" s="2">
        <f t="shared" si="2"/>
        <v>1.42685336362282</v>
      </c>
    </row>
    <row r="15" spans="1:16">
      <c r="A15" s="2" t="s">
        <v>5</v>
      </c>
      <c r="B15" s="2" t="s">
        <v>14</v>
      </c>
      <c r="C15" s="2">
        <v>17.5575902937827</v>
      </c>
      <c r="D15" s="2"/>
      <c r="E15" s="2"/>
      <c r="F15" s="2">
        <v>24.864954645078</v>
      </c>
      <c r="G15" s="2">
        <v>7.06319842293024</v>
      </c>
      <c r="H15" s="2"/>
      <c r="I15" s="2">
        <v>-0.62476732068646</v>
      </c>
      <c r="J15" s="2">
        <v>1.54196211614473</v>
      </c>
      <c r="K15" s="2">
        <v>1.22961365199789</v>
      </c>
      <c r="M15" s="2">
        <f t="shared" si="3"/>
        <v>1.04039778037829</v>
      </c>
      <c r="N15" s="2">
        <f t="shared" si="0"/>
        <v>1.9929707450383</v>
      </c>
      <c r="O15" s="2">
        <f t="shared" si="1"/>
        <v>2.17174607623854</v>
      </c>
      <c r="P15" s="2">
        <f t="shared" si="2"/>
        <v>1.09885323331025</v>
      </c>
    </row>
    <row r="16" spans="1:16">
      <c r="M16" s="2">
        <f t="shared" si="3"/>
        <v>0.970870780119817</v>
      </c>
      <c r="N16" s="2">
        <f t="shared" si="0"/>
        <v>1.34895027076807</v>
      </c>
      <c r="O16" s="2">
        <f t="shared" si="1"/>
        <v>1.25319508858344</v>
      </c>
      <c r="P16" s="2">
        <f t="shared" si="2"/>
        <v>1.02178878231972</v>
      </c>
    </row>
    <row r="17" spans="1:16">
      <c r="M17" s="2">
        <f t="shared" si="3"/>
        <v>1.00047317073392</v>
      </c>
      <c r="N17" s="2">
        <f t="shared" si="0"/>
        <v>1.74061680678306</v>
      </c>
      <c r="O17" s="2">
        <f t="shared" si="1"/>
        <v>1.56439601953921</v>
      </c>
      <c r="P17" s="2">
        <f t="shared" si="2"/>
        <v>0.909722572762671</v>
      </c>
    </row>
    <row r="18" spans="1:16">
      <c r="A18" s="1">
        <v>45930</v>
      </c>
      <c r="M18" s="2">
        <f t="shared" si="3"/>
        <v>0.981335952241007</v>
      </c>
      <c r="N18" s="2">
        <f t="shared" si="0"/>
        <v>1.70968137136213</v>
      </c>
      <c r="O18" s="2">
        <f t="shared" si="1"/>
        <v>1.25738955990109</v>
      </c>
      <c r="P18" s="2">
        <f t="shared" si="2"/>
        <v>0.669197422561063</v>
      </c>
    </row>
    <row r="19" spans="1:16">
      <c r="A19" s="2" t="s">
        <v>0</v>
      </c>
      <c r="B19" s="2"/>
      <c r="C19" s="2"/>
      <c r="D19" s="2"/>
      <c r="E19" s="2"/>
      <c r="F19" s="3" t="s">
        <v>1</v>
      </c>
      <c r="G19" s="2"/>
      <c r="H19" s="2"/>
      <c r="I19" s="2"/>
      <c r="J19" s="2"/>
      <c r="K19" s="2"/>
      <c r="M19" s="2">
        <f t="shared" si="3"/>
        <v>0.970879030284356</v>
      </c>
      <c r="N19" s="2">
        <f t="shared" si="0"/>
        <v>1.91723318820949</v>
      </c>
      <c r="O19" s="2">
        <f t="shared" si="1"/>
        <v>1.65522875007074</v>
      </c>
      <c r="P19" s="2">
        <f t="shared" si="2"/>
        <v>0.931854930049325</v>
      </c>
    </row>
    <row r="20" spans="1:16">
      <c r="A20" s="2" t="s">
        <v>6</v>
      </c>
      <c r="B20" s="2" t="s">
        <v>7</v>
      </c>
      <c r="C20" s="2" t="s">
        <v>8</v>
      </c>
      <c r="D20" s="2" t="s">
        <v>9</v>
      </c>
      <c r="E20" s="2"/>
      <c r="F20" s="2" t="s">
        <v>8</v>
      </c>
      <c r="G20" s="2" t="s">
        <v>10</v>
      </c>
      <c r="H20" s="2" t="s">
        <v>11</v>
      </c>
      <c r="I20" s="2" t="s">
        <v>12</v>
      </c>
      <c r="J20" s="2" t="s">
        <v>13</v>
      </c>
      <c r="K20" s="2"/>
    </row>
    <row r="21" spans="1:16">
      <c r="A21" s="2" t="s">
        <v>2</v>
      </c>
      <c r="B21" s="2" t="s">
        <v>14</v>
      </c>
      <c r="C21" s="5">
        <v>17.207727849479</v>
      </c>
      <c r="D21" s="2">
        <f>AVERAGE(C21:C23)</f>
        <v>17.215522659695</v>
      </c>
      <c r="E21" s="2"/>
      <c r="F21" s="5">
        <v>24.4260849596539</v>
      </c>
      <c r="G21" s="2">
        <f>F21-$D$21</f>
        <v>7.21056229995887</v>
      </c>
      <c r="H21" s="2"/>
      <c r="I21" s="2">
        <f>G21-$H$23</f>
        <v>-0.0639216058351684</v>
      </c>
      <c r="J21" s="2">
        <f t="shared" ref="J21:J32" si="4">POWER(2,-I21)</f>
        <v>1.04530329824551</v>
      </c>
      <c r="K21" s="2"/>
    </row>
    <row r="22" spans="1:16">
      <c r="A22" s="2" t="s">
        <v>2</v>
      </c>
      <c r="B22" s="2" t="s">
        <v>14</v>
      </c>
      <c r="C22" s="5">
        <v>17.1446100584447</v>
      </c>
      <c r="D22" s="2"/>
      <c r="E22" s="2"/>
      <c r="F22" s="5">
        <v>24.4632859038492</v>
      </c>
      <c r="G22" s="2">
        <f>F22-$D$21</f>
        <v>7.24776324415417</v>
      </c>
      <c r="H22" s="2"/>
      <c r="I22" s="2">
        <f t="shared" ref="I22:I32" si="5">G22-$H$23</f>
        <v>-0.0267206616398665</v>
      </c>
      <c r="J22" s="2">
        <f t="shared" si="4"/>
        <v>1.01869393535516</v>
      </c>
      <c r="K22" s="2"/>
    </row>
    <row r="23" spans="1:16">
      <c r="A23" s="2" t="s">
        <v>2</v>
      </c>
      <c r="B23" s="2" t="s">
        <v>14</v>
      </c>
      <c r="C23" s="5">
        <v>17.2942300711614</v>
      </c>
      <c r="D23" s="2"/>
      <c r="E23" s="2"/>
      <c r="F23" s="5">
        <v>24.5806488329641</v>
      </c>
      <c r="G23" s="2">
        <f>F23-$D$21</f>
        <v>7.36512617326907</v>
      </c>
      <c r="H23" s="2">
        <f>AVERAGE(G21:G23)</f>
        <v>7.27448390579403</v>
      </c>
      <c r="I23" s="2">
        <f t="shared" si="5"/>
        <v>0.090642267475034</v>
      </c>
      <c r="J23" s="2">
        <f t="shared" si="4"/>
        <v>0.939104580031628</v>
      </c>
      <c r="K23" s="4">
        <f>AVERAGE(J21:J23)</f>
        <v>1.00103393787743</v>
      </c>
    </row>
    <row r="24" spans="1:16">
      <c r="A24" s="2" t="s">
        <v>3</v>
      </c>
      <c r="B24" s="2" t="s">
        <v>14</v>
      </c>
      <c r="C24" s="5">
        <v>17.2939879291215</v>
      </c>
      <c r="D24" s="2">
        <f>AVERAGE(C24:C26)</f>
        <v>17.3417946808902</v>
      </c>
      <c r="E24" s="2"/>
      <c r="F24" s="5">
        <v>24.1907391723118</v>
      </c>
      <c r="G24" s="2">
        <f>F24-$D$24</f>
        <v>6.84894449142163</v>
      </c>
      <c r="H24" s="2"/>
      <c r="I24" s="2">
        <f t="shared" si="5"/>
        <v>-0.425539414372401</v>
      </c>
      <c r="J24" s="2">
        <f t="shared" si="4"/>
        <v>1.34307457583641</v>
      </c>
      <c r="K24" s="2"/>
    </row>
    <row r="25" spans="1:16">
      <c r="A25" s="2" t="s">
        <v>3</v>
      </c>
      <c r="B25" s="2" t="s">
        <v>14</v>
      </c>
      <c r="C25" s="5">
        <v>17.2990536847532</v>
      </c>
      <c r="D25" s="2"/>
      <c r="E25" s="2"/>
      <c r="F25" s="5">
        <v>24.1249441541659</v>
      </c>
      <c r="G25" s="2">
        <f>F25-$D$24</f>
        <v>6.78314947327573</v>
      </c>
      <c r="H25" s="2"/>
      <c r="I25" s="2">
        <f t="shared" si="5"/>
        <v>-0.491334432518303</v>
      </c>
      <c r="J25" s="2">
        <f t="shared" si="4"/>
        <v>1.40574452942474</v>
      </c>
      <c r="K25" s="2"/>
    </row>
    <row r="26" spans="1:16">
      <c r="A26" s="2" t="s">
        <v>3</v>
      </c>
      <c r="B26" s="2" t="s">
        <v>14</v>
      </c>
      <c r="C26" s="5">
        <v>17.4323424287958</v>
      </c>
      <c r="D26" s="2"/>
      <c r="E26" s="2"/>
      <c r="F26" s="5">
        <v>24.1065727436388</v>
      </c>
      <c r="G26" s="2">
        <f>F26-$D$24</f>
        <v>6.76477806274863</v>
      </c>
      <c r="H26" s="2"/>
      <c r="I26" s="2">
        <f t="shared" si="5"/>
        <v>-0.509705843045402</v>
      </c>
      <c r="J26" s="2">
        <f t="shared" si="4"/>
        <v>1.42375986981461</v>
      </c>
      <c r="K26" s="4">
        <f>AVERAGE(J24:J26)</f>
        <v>1.39085965835859</v>
      </c>
    </row>
    <row r="27" spans="1:16">
      <c r="A27" s="2" t="s">
        <v>4</v>
      </c>
      <c r="B27" s="2" t="s">
        <v>14</v>
      </c>
      <c r="C27" s="5">
        <v>18.5508426187726</v>
      </c>
      <c r="D27" s="2">
        <f>AVERAGE(C27:C29)</f>
        <v>18.8372390335055</v>
      </c>
      <c r="E27" s="2"/>
      <c r="F27" s="5">
        <v>25.7317703079647</v>
      </c>
      <c r="G27" s="2">
        <f>F27-$D$27</f>
        <v>6.89453127445923</v>
      </c>
      <c r="H27" s="2"/>
      <c r="I27" s="2">
        <f t="shared" si="5"/>
        <v>-0.379952631334802</v>
      </c>
      <c r="J27" s="2">
        <f t="shared" si="4"/>
        <v>1.30129912859187</v>
      </c>
      <c r="K27" s="2"/>
    </row>
    <row r="28" spans="1:16">
      <c r="A28" s="2" t="s">
        <v>4</v>
      </c>
      <c r="B28" s="2" t="s">
        <v>14</v>
      </c>
      <c r="C28" s="5">
        <v>18.6561554618734</v>
      </c>
      <c r="D28" s="2"/>
      <c r="E28" s="2"/>
      <c r="F28" s="5">
        <v>25.6722422643529</v>
      </c>
      <c r="G28" s="2">
        <f>F28-$D$27</f>
        <v>6.83500323084743</v>
      </c>
      <c r="H28" s="2"/>
      <c r="I28" s="2">
        <f t="shared" si="5"/>
        <v>-0.439480674946604</v>
      </c>
      <c r="J28" s="2">
        <f t="shared" si="4"/>
        <v>1.35611608023831</v>
      </c>
      <c r="K28" s="2"/>
    </row>
    <row r="29" spans="1:16">
      <c r="A29" s="2" t="s">
        <v>4</v>
      </c>
      <c r="B29" s="2" t="s">
        <v>14</v>
      </c>
      <c r="C29" s="5">
        <v>19.3047190198704</v>
      </c>
      <c r="D29" s="2"/>
      <c r="E29" s="2"/>
      <c r="F29" s="5">
        <v>25.8260562819793</v>
      </c>
      <c r="G29" s="2">
        <f>F29-$D$27</f>
        <v>6.98881724847383</v>
      </c>
      <c r="H29" s="2"/>
      <c r="I29" s="2">
        <f t="shared" si="5"/>
        <v>-0.285666657320202</v>
      </c>
      <c r="J29" s="2">
        <f t="shared" si="4"/>
        <v>1.21897341097725</v>
      </c>
      <c r="K29" s="4">
        <f>AVERAGE(J27:J29)</f>
        <v>1.29212953993581</v>
      </c>
    </row>
    <row r="30" spans="1:16">
      <c r="A30" s="2" t="s">
        <v>5</v>
      </c>
      <c r="B30" s="2" t="s">
        <v>14</v>
      </c>
      <c r="C30" s="5">
        <v>17.3288288064481</v>
      </c>
      <c r="D30" s="2">
        <f>AVERAGE(C30:C32)</f>
        <v>17.198929991946</v>
      </c>
      <c r="E30" s="2"/>
      <c r="F30" s="5">
        <v>24.5174157386496</v>
      </c>
      <c r="G30" s="2">
        <f>F30-$D$30</f>
        <v>7.3184857467036</v>
      </c>
      <c r="H30" s="2"/>
      <c r="I30" s="2">
        <f t="shared" si="5"/>
        <v>0.0440018409095666</v>
      </c>
      <c r="J30" s="2">
        <f t="shared" si="4"/>
        <v>0.96996067265049</v>
      </c>
      <c r="K30" s="2"/>
    </row>
    <row r="31" spans="1:16">
      <c r="A31" s="2" t="s">
        <v>5</v>
      </c>
      <c r="B31" s="2" t="s">
        <v>14</v>
      </c>
      <c r="C31" s="5">
        <v>17.1299206094474</v>
      </c>
      <c r="D31" s="2"/>
      <c r="E31" s="2"/>
      <c r="F31" s="5">
        <v>24.4606344345558</v>
      </c>
      <c r="G31" s="2">
        <f>F31-$D$30</f>
        <v>7.2617044426098</v>
      </c>
      <c r="H31" s="2"/>
      <c r="I31" s="2">
        <f t="shared" si="5"/>
        <v>-0.0127794631842333</v>
      </c>
      <c r="J31" s="2">
        <f t="shared" si="4"/>
        <v>1.00889739748832</v>
      </c>
      <c r="K31" s="2"/>
    </row>
    <row r="32" spans="1:16">
      <c r="A32" s="2" t="s">
        <v>5</v>
      </c>
      <c r="B32" s="2" t="s">
        <v>14</v>
      </c>
      <c r="C32" s="5">
        <v>17.1380405599425</v>
      </c>
      <c r="D32" s="2"/>
      <c r="E32" s="2"/>
      <c r="F32" s="5">
        <v>24.2324969264918</v>
      </c>
      <c r="G32" s="2">
        <f>F32-$D$30</f>
        <v>7.0335669345458</v>
      </c>
      <c r="H32" s="2"/>
      <c r="I32" s="2">
        <f t="shared" si="5"/>
        <v>-0.240916971248232</v>
      </c>
      <c r="J32" s="2">
        <f t="shared" si="4"/>
        <v>1.18174353428356</v>
      </c>
      <c r="K32" s="4">
        <f>AVERAGE(J30:J32)</f>
        <v>1.05353386814079</v>
      </c>
    </row>
    <row r="35" spans="1:11">
      <c r="A35" s="1">
        <v>45941</v>
      </c>
    </row>
    <row r="36" spans="1:11">
      <c r="A36" s="2" t="s">
        <v>0</v>
      </c>
      <c r="B36" s="2"/>
      <c r="C36" s="2"/>
      <c r="D36" s="2"/>
      <c r="E36" s="2"/>
      <c r="F36" s="3" t="s">
        <v>1</v>
      </c>
      <c r="G36" s="2"/>
      <c r="H36" s="2"/>
      <c r="I36" s="2"/>
      <c r="J36" s="2"/>
      <c r="K36" s="2"/>
    </row>
    <row r="37" spans="1:11">
      <c r="A37" s="2" t="s">
        <v>6</v>
      </c>
      <c r="B37" s="2" t="s">
        <v>7</v>
      </c>
      <c r="C37" s="2" t="s">
        <v>8</v>
      </c>
      <c r="D37" s="2" t="s">
        <v>9</v>
      </c>
      <c r="E37" s="2"/>
      <c r="F37" s="2" t="s">
        <v>8</v>
      </c>
      <c r="G37" s="2" t="s">
        <v>10</v>
      </c>
      <c r="H37" s="2" t="s">
        <v>11</v>
      </c>
      <c r="I37" s="2" t="s">
        <v>12</v>
      </c>
      <c r="J37" s="2" t="s">
        <v>13</v>
      </c>
      <c r="K37" s="2"/>
    </row>
    <row r="38" spans="1:11">
      <c r="A38" s="2" t="s">
        <v>2</v>
      </c>
      <c r="B38" s="2" t="s">
        <v>14</v>
      </c>
      <c r="C38" s="5">
        <v>17.1001057809071</v>
      </c>
      <c r="D38" s="2">
        <f>AVERAGE(C38:C40)</f>
        <v>16.9819193383374</v>
      </c>
      <c r="E38" s="2"/>
      <c r="F38" s="6">
        <v>23.8381199137735</v>
      </c>
      <c r="G38" s="2">
        <f>F38-$D$38</f>
        <v>6.8562005754361</v>
      </c>
      <c r="H38" s="2"/>
      <c r="I38" s="2">
        <f>G38-$H$40</f>
        <v>-0.182233036042732</v>
      </c>
      <c r="J38" s="2">
        <f>POWER(2,-I38)</f>
        <v>1.13463874637518</v>
      </c>
      <c r="K38" s="2"/>
    </row>
    <row r="39" spans="1:11">
      <c r="A39" s="2" t="s">
        <v>2</v>
      </c>
      <c r="B39" s="2" t="s">
        <v>14</v>
      </c>
      <c r="C39" s="5">
        <v>16.8953173564077</v>
      </c>
      <c r="D39" s="2"/>
      <c r="E39" s="2"/>
      <c r="F39" s="5">
        <v>24.0373366202418</v>
      </c>
      <c r="G39" s="2">
        <f>F39-$D$38</f>
        <v>7.0554172819044</v>
      </c>
      <c r="H39" s="2"/>
      <c r="I39" s="2">
        <f t="shared" ref="I39:I49" si="6">G39-$H$40</f>
        <v>0.0169836704255664</v>
      </c>
      <c r="J39" s="2">
        <f t="shared" ref="J38:J49" si="7">POWER(2,-I39)</f>
        <v>0.988296837770168</v>
      </c>
      <c r="K39" s="2"/>
    </row>
    <row r="40" spans="1:11">
      <c r="A40" s="2" t="s">
        <v>2</v>
      </c>
      <c r="B40" s="2" t="s">
        <v>14</v>
      </c>
      <c r="C40" s="5">
        <v>16.9503348776974</v>
      </c>
      <c r="D40" s="2"/>
      <c r="E40" s="2"/>
      <c r="F40" s="5">
        <v>24.1856023154334</v>
      </c>
      <c r="G40" s="2">
        <f>F40-$D$38</f>
        <v>7.203682977096</v>
      </c>
      <c r="H40" s="2">
        <f>AVERAGE(G38:G40)</f>
        <v>7.03843361147883</v>
      </c>
      <c r="I40" s="2">
        <f t="shared" si="6"/>
        <v>0.165249365617167</v>
      </c>
      <c r="J40" s="2">
        <f t="shared" si="7"/>
        <v>0.891774365507787</v>
      </c>
      <c r="K40" s="4">
        <f>AVERAGE(J38:J40)</f>
        <v>1.00490331655104</v>
      </c>
    </row>
    <row r="41" spans="1:11">
      <c r="A41" s="2" t="s">
        <v>3</v>
      </c>
      <c r="B41" s="2" t="s">
        <v>14</v>
      </c>
      <c r="C41" s="5">
        <v>17.3782298495711</v>
      </c>
      <c r="D41" s="2">
        <f>AVERAGE(C41:C43)</f>
        <v>17.1496993833094</v>
      </c>
      <c r="E41" s="2"/>
      <c r="F41" s="5">
        <v>23.2538793866932</v>
      </c>
      <c r="G41" s="2">
        <f>F41-$D$41</f>
        <v>6.1041800033838</v>
      </c>
      <c r="H41" s="2"/>
      <c r="I41" s="2">
        <f t="shared" si="6"/>
        <v>-0.934253608095031</v>
      </c>
      <c r="J41" s="2">
        <f t="shared" si="7"/>
        <v>1.91090175633544</v>
      </c>
      <c r="K41" s="7"/>
    </row>
    <row r="42" spans="1:11">
      <c r="A42" s="2" t="s">
        <v>3</v>
      </c>
      <c r="B42" s="2" t="s">
        <v>14</v>
      </c>
      <c r="C42" s="5">
        <v>17.0502481526122</v>
      </c>
      <c r="D42" s="2"/>
      <c r="E42" s="2"/>
      <c r="F42" s="5">
        <v>22.9571767216672</v>
      </c>
      <c r="G42" s="2">
        <f>F42-$D$41</f>
        <v>5.8074773383578</v>
      </c>
      <c r="H42" s="2"/>
      <c r="I42" s="2">
        <f t="shared" si="6"/>
        <v>-1.23095627312103</v>
      </c>
      <c r="J42" s="2">
        <f t="shared" si="7"/>
        <v>2.34722521305328</v>
      </c>
      <c r="K42" s="7"/>
    </row>
    <row r="43" spans="1:11">
      <c r="A43" s="2" t="s">
        <v>3</v>
      </c>
      <c r="B43" s="2" t="s">
        <v>14</v>
      </c>
      <c r="C43" s="5">
        <v>17.0206201477449</v>
      </c>
      <c r="D43" s="2"/>
      <c r="E43" s="2"/>
      <c r="F43" s="5">
        <v>22.9718723475601</v>
      </c>
      <c r="G43" s="2">
        <f>F43-$D$41</f>
        <v>5.8221729642507</v>
      </c>
      <c r="H43" s="2"/>
      <c r="I43" s="2">
        <f t="shared" si="6"/>
        <v>-1.21626064722813</v>
      </c>
      <c r="J43" s="2">
        <f t="shared" si="7"/>
        <v>2.32343719410961</v>
      </c>
      <c r="K43" s="4">
        <f>AVERAGE(J41:J43)</f>
        <v>2.19385472116611</v>
      </c>
    </row>
    <row r="44" spans="1:11">
      <c r="A44" s="2" t="s">
        <v>4</v>
      </c>
      <c r="B44" s="2" t="s">
        <v>14</v>
      </c>
      <c r="C44" s="8">
        <v>17.1912913209176</v>
      </c>
      <c r="D44" s="2">
        <f>AVERAGE(C44:C46)</f>
        <v>17.2614464489614</v>
      </c>
      <c r="E44" s="2"/>
      <c r="F44" s="5">
        <v>23.3994622754216</v>
      </c>
      <c r="G44" s="2">
        <f>F44-$D$44</f>
        <v>6.13801582646017</v>
      </c>
      <c r="H44" s="2"/>
      <c r="I44" s="2">
        <f t="shared" si="6"/>
        <v>-0.900417785018662</v>
      </c>
      <c r="J44" s="2">
        <f t="shared" si="7"/>
        <v>1.86660644885694</v>
      </c>
      <c r="K44" s="7"/>
    </row>
    <row r="45" spans="1:11">
      <c r="A45" s="2" t="s">
        <v>4</v>
      </c>
      <c r="B45" s="2" t="s">
        <v>14</v>
      </c>
      <c r="C45" s="5">
        <v>17.3202489024666</v>
      </c>
      <c r="D45" s="2"/>
      <c r="E45" s="2"/>
      <c r="F45" s="5">
        <v>23.0782284270744</v>
      </c>
      <c r="G45" s="2">
        <f>F45-$D$44</f>
        <v>5.81678197811297</v>
      </c>
      <c r="H45" s="2"/>
      <c r="I45" s="2">
        <f t="shared" si="6"/>
        <v>-1.22165163336586</v>
      </c>
      <c r="J45" s="2">
        <f t="shared" si="7"/>
        <v>2.33213553232933</v>
      </c>
      <c r="K45" s="7"/>
    </row>
    <row r="46" spans="1:11">
      <c r="A46" s="2" t="s">
        <v>4</v>
      </c>
      <c r="B46" s="2" t="s">
        <v>14</v>
      </c>
      <c r="C46" s="5">
        <v>17.2727991235001</v>
      </c>
      <c r="D46" s="2"/>
      <c r="E46" s="2"/>
      <c r="F46" s="5">
        <v>23.244795599608</v>
      </c>
      <c r="G46" s="2">
        <f>F46-$D$44</f>
        <v>5.98334915064657</v>
      </c>
      <c r="H46" s="2"/>
      <c r="I46" s="2">
        <f t="shared" si="6"/>
        <v>-1.05508446083226</v>
      </c>
      <c r="J46" s="2">
        <f t="shared" si="7"/>
        <v>2.07783984764965</v>
      </c>
      <c r="K46" s="4">
        <f>AVERAGE(J44:J46)</f>
        <v>2.09219394294531</v>
      </c>
    </row>
    <row r="47" spans="1:11">
      <c r="A47" s="2" t="s">
        <v>5</v>
      </c>
      <c r="B47" s="2" t="s">
        <v>14</v>
      </c>
      <c r="C47" s="5">
        <v>17.4825127081937</v>
      </c>
      <c r="D47" s="2">
        <f>AVERAGE(C47:C49)</f>
        <v>17.4593072614582</v>
      </c>
      <c r="E47" s="2"/>
      <c r="F47" s="5">
        <v>24.4134999424154</v>
      </c>
      <c r="G47" s="2">
        <f>F47-$D$47</f>
        <v>6.95419268095717</v>
      </c>
      <c r="H47" s="2"/>
      <c r="I47" s="2">
        <f t="shared" si="6"/>
        <v>-0.0842409305216636</v>
      </c>
      <c r="J47" s="2">
        <f t="shared" si="7"/>
        <v>1.06012981062399</v>
      </c>
      <c r="K47" s="7"/>
    </row>
    <row r="48" spans="1:11">
      <c r="A48" s="2" t="s">
        <v>5</v>
      </c>
      <c r="B48" s="2" t="s">
        <v>14</v>
      </c>
      <c r="C48" s="5">
        <v>17.1828694803371</v>
      </c>
      <c r="D48" s="2"/>
      <c r="E48" s="2"/>
      <c r="F48" s="5">
        <v>23.8130512104599</v>
      </c>
      <c r="G48" s="2">
        <f>F48-$D$47</f>
        <v>6.35374394900167</v>
      </c>
      <c r="H48" s="2"/>
      <c r="I48" s="2">
        <f t="shared" si="6"/>
        <v>-0.684689662477163</v>
      </c>
      <c r="J48" s="2">
        <f t="shared" si="7"/>
        <v>1.60735618658318</v>
      </c>
      <c r="K48" s="7"/>
    </row>
    <row r="49" spans="1:11">
      <c r="A49" s="2" t="s">
        <v>5</v>
      </c>
      <c r="B49" s="2" t="s">
        <v>14</v>
      </c>
      <c r="C49" s="5">
        <v>17.7125395958439</v>
      </c>
      <c r="D49" s="2"/>
      <c r="E49" s="2"/>
      <c r="F49" s="5">
        <v>23.6936351175711</v>
      </c>
      <c r="G49" s="2">
        <f>F49-$D$47</f>
        <v>6.23432785611287</v>
      </c>
      <c r="H49" s="2"/>
      <c r="I49" s="2">
        <f t="shared" si="6"/>
        <v>-0.804105755365961</v>
      </c>
      <c r="J49" s="2">
        <f t="shared" si="7"/>
        <v>1.74606317105003</v>
      </c>
      <c r="K49" s="4">
        <f>AVERAGE(J47:J49)</f>
        <v>1.47118305608573</v>
      </c>
    </row>
    <row r="51" spans="1:11">
      <c r="A51" s="1">
        <v>45944</v>
      </c>
    </row>
    <row r="52" spans="1:11">
      <c r="A52" s="2" t="s">
        <v>0</v>
      </c>
      <c r="B52" s="2"/>
      <c r="C52" s="2"/>
      <c r="D52" s="2"/>
      <c r="E52" s="2"/>
      <c r="F52" s="3" t="s">
        <v>1</v>
      </c>
      <c r="G52" s="2"/>
      <c r="H52" s="2"/>
      <c r="I52" s="2"/>
      <c r="J52" s="2"/>
      <c r="K52" s="2"/>
    </row>
    <row r="53" spans="1:11">
      <c r="A53" s="2" t="s">
        <v>6</v>
      </c>
      <c r="B53" s="2" t="s">
        <v>7</v>
      </c>
      <c r="C53" s="2" t="s">
        <v>8</v>
      </c>
      <c r="D53" s="2" t="s">
        <v>9</v>
      </c>
      <c r="E53" s="2"/>
      <c r="F53" s="2" t="s">
        <v>8</v>
      </c>
      <c r="G53" s="2" t="s">
        <v>10</v>
      </c>
      <c r="H53" s="2" t="s">
        <v>11</v>
      </c>
      <c r="I53" s="2" t="s">
        <v>12</v>
      </c>
      <c r="J53" s="2" t="s">
        <v>13</v>
      </c>
      <c r="K53" s="2"/>
    </row>
    <row r="54" spans="1:11">
      <c r="A54" s="2" t="s">
        <v>2</v>
      </c>
      <c r="B54" s="2" t="s">
        <v>14</v>
      </c>
      <c r="C54" s="5">
        <v>17.832536928867</v>
      </c>
      <c r="D54" s="2">
        <f>AVERAGE(C54:C56)</f>
        <v>17.9190775773683</v>
      </c>
      <c r="E54" s="2"/>
      <c r="F54" s="5">
        <v>25.9235124146859</v>
      </c>
      <c r="G54" s="2">
        <f>F54-$D$54</f>
        <v>8.00443483731763</v>
      </c>
      <c r="H54" s="2"/>
      <c r="I54" s="2">
        <f>G54-$H$56</f>
        <v>0.712533922663467</v>
      </c>
      <c r="J54" s="2">
        <f t="shared" ref="J54:J65" si="8">POWER(2,-I54)</f>
        <v>0.610247369926764</v>
      </c>
      <c r="K54" s="2"/>
    </row>
    <row r="55" spans="1:11">
      <c r="A55" s="2" t="s">
        <v>2</v>
      </c>
      <c r="B55" s="2" t="s">
        <v>14</v>
      </c>
      <c r="C55" s="5">
        <v>17.9170195915256</v>
      </c>
      <c r="D55" s="2"/>
      <c r="E55" s="2"/>
      <c r="F55" s="5">
        <v>25.1327630081666</v>
      </c>
      <c r="G55" s="2">
        <f>F55-$D$54</f>
        <v>7.21368543079833</v>
      </c>
      <c r="H55" s="2"/>
      <c r="I55" s="2">
        <f t="shared" ref="I55:I65" si="9">G55-$H$56</f>
        <v>-0.0782154838558329</v>
      </c>
      <c r="J55" s="2">
        <f t="shared" si="8"/>
        <v>1.05571138905574</v>
      </c>
      <c r="K55" s="2"/>
    </row>
    <row r="56" spans="1:11">
      <c r="A56" s="2" t="s">
        <v>2</v>
      </c>
      <c r="B56" s="2" t="s">
        <v>14</v>
      </c>
      <c r="C56" s="5">
        <v>18.0076762117122</v>
      </c>
      <c r="D56" s="2"/>
      <c r="E56" s="2"/>
      <c r="F56" s="5">
        <v>24.5766600532148</v>
      </c>
      <c r="G56" s="2">
        <f>F56-$D$54</f>
        <v>6.65758247584653</v>
      </c>
      <c r="H56" s="2">
        <f>AVERAGE(G54:G56)</f>
        <v>7.29190091465416</v>
      </c>
      <c r="I56" s="2">
        <f t="shared" si="9"/>
        <v>-0.634318438807633</v>
      </c>
      <c r="J56" s="2">
        <f t="shared" si="8"/>
        <v>1.55220428097163</v>
      </c>
      <c r="K56" s="4">
        <f>AVERAGE(J54:J56)</f>
        <v>1.07272101331805</v>
      </c>
    </row>
    <row r="57" spans="1:11">
      <c r="A57" s="2" t="s">
        <v>3</v>
      </c>
      <c r="B57" s="2" t="s">
        <v>14</v>
      </c>
      <c r="C57" s="5">
        <v>18.7212123862039</v>
      </c>
      <c r="D57" s="2">
        <f>AVERAGE(C57:C59)</f>
        <v>18.4509677934769</v>
      </c>
      <c r="E57" s="2"/>
      <c r="F57" s="5">
        <v>24.9764597610943</v>
      </c>
      <c r="G57" s="2">
        <f>F57-$D$57</f>
        <v>6.52549196761737</v>
      </c>
      <c r="H57" s="2"/>
      <c r="I57" s="2">
        <f t="shared" si="9"/>
        <v>-0.766408947036795</v>
      </c>
      <c r="J57" s="2">
        <f t="shared" si="8"/>
        <v>1.70103042670678</v>
      </c>
      <c r="K57" s="7"/>
    </row>
    <row r="58" spans="1:11">
      <c r="A58" s="2" t="s">
        <v>3</v>
      </c>
      <c r="B58" s="2" t="s">
        <v>14</v>
      </c>
      <c r="C58" s="5">
        <v>18.2916367951973</v>
      </c>
      <c r="D58" s="2"/>
      <c r="E58" s="2"/>
      <c r="F58" s="5">
        <v>24.5434267327431</v>
      </c>
      <c r="G58" s="2">
        <f>F58-$D$57</f>
        <v>6.09245893926617</v>
      </c>
      <c r="H58" s="2"/>
      <c r="I58" s="2">
        <f t="shared" si="9"/>
        <v>-1.199441975388</v>
      </c>
      <c r="J58" s="2">
        <f t="shared" si="8"/>
        <v>2.29650826443339</v>
      </c>
      <c r="K58" s="7"/>
    </row>
    <row r="59" spans="1:11">
      <c r="A59" s="2" t="s">
        <v>3</v>
      </c>
      <c r="B59" s="2" t="s">
        <v>14</v>
      </c>
      <c r="C59" s="5">
        <v>18.3400541990296</v>
      </c>
      <c r="D59" s="2"/>
      <c r="E59" s="2"/>
      <c r="F59" s="5">
        <v>24.6270848207826</v>
      </c>
      <c r="G59" s="2">
        <f>F59-$D$57</f>
        <v>6.17611702730567</v>
      </c>
      <c r="H59" s="2"/>
      <c r="I59" s="2">
        <f t="shared" si="9"/>
        <v>-1.1157838873485</v>
      </c>
      <c r="J59" s="2">
        <f t="shared" si="8"/>
        <v>2.16712727831252</v>
      </c>
      <c r="K59" s="4">
        <f>AVERAGE(J57:J59)</f>
        <v>2.05488865648423</v>
      </c>
    </row>
    <row r="60" spans="1:11">
      <c r="A60" s="2" t="s">
        <v>4</v>
      </c>
      <c r="B60" s="2" t="s">
        <v>14</v>
      </c>
      <c r="C60" s="5">
        <v>19.9499172667432</v>
      </c>
      <c r="D60" s="2">
        <f>AVERAGE(C60:C62)</f>
        <v>19.8020497991815</v>
      </c>
      <c r="E60" s="2"/>
      <c r="F60" s="5">
        <v>25.5528274832395</v>
      </c>
      <c r="G60" s="2">
        <f>F60-$D$60</f>
        <v>5.75077768405804</v>
      </c>
      <c r="H60" s="2"/>
      <c r="I60" s="2">
        <f t="shared" si="9"/>
        <v>-1.54112323059613</v>
      </c>
      <c r="J60" s="2">
        <f t="shared" si="8"/>
        <v>2.91020993788172</v>
      </c>
      <c r="K60" s="7"/>
    </row>
    <row r="61" spans="1:11">
      <c r="A61" s="2" t="s">
        <v>4</v>
      </c>
      <c r="B61" s="2" t="s">
        <v>14</v>
      </c>
      <c r="C61" s="5">
        <v>19.5865540281368</v>
      </c>
      <c r="D61" s="2"/>
      <c r="E61" s="2"/>
      <c r="F61" s="5">
        <v>26.113922546667</v>
      </c>
      <c r="G61" s="2">
        <f>F61-$D$60</f>
        <v>6.31187274748553</v>
      </c>
      <c r="H61" s="2"/>
      <c r="I61" s="2">
        <f t="shared" si="9"/>
        <v>-0.980028167168631</v>
      </c>
      <c r="J61" s="2">
        <f t="shared" si="8"/>
        <v>1.97250391976452</v>
      </c>
      <c r="K61" s="7"/>
    </row>
    <row r="62" spans="1:11">
      <c r="A62" s="2" t="s">
        <v>4</v>
      </c>
      <c r="B62" s="2" t="s">
        <v>14</v>
      </c>
      <c r="C62" s="5">
        <v>19.8696781026644</v>
      </c>
      <c r="D62" s="2"/>
      <c r="E62" s="2"/>
      <c r="F62" s="5">
        <v>26.2182172257058</v>
      </c>
      <c r="G62" s="2">
        <f>F62-$D$60</f>
        <v>6.41616742652434</v>
      </c>
      <c r="H62" s="2"/>
      <c r="I62" s="2">
        <f t="shared" si="9"/>
        <v>-0.875733488129829</v>
      </c>
      <c r="J62" s="2">
        <f t="shared" si="8"/>
        <v>1.83494076112381</v>
      </c>
      <c r="K62" s="4">
        <f>AVERAGE(J60:J62)</f>
        <v>2.23921820625668</v>
      </c>
    </row>
    <row r="63" spans="1:11">
      <c r="A63" s="2" t="s">
        <v>5</v>
      </c>
      <c r="B63" s="2" t="s">
        <v>14</v>
      </c>
      <c r="C63" s="5">
        <v>17.9492955086826</v>
      </c>
      <c r="D63" s="2">
        <f>AVERAGE(C63:C65)</f>
        <v>18.1523478563623</v>
      </c>
      <c r="E63" s="2"/>
      <c r="F63" s="5">
        <v>25.1773617122565</v>
      </c>
      <c r="G63" s="2">
        <f>F63-$D$63</f>
        <v>7.02501385589417</v>
      </c>
      <c r="H63" s="2"/>
      <c r="I63" s="2">
        <f t="shared" si="9"/>
        <v>-0.266887058759996</v>
      </c>
      <c r="J63" s="2">
        <f t="shared" si="8"/>
        <v>1.20320882922708</v>
      </c>
      <c r="K63" s="7"/>
    </row>
    <row r="64" spans="1:11">
      <c r="A64" s="2" t="s">
        <v>5</v>
      </c>
      <c r="B64" s="2" t="s">
        <v>14</v>
      </c>
      <c r="C64" s="5">
        <v>18.3318096550787</v>
      </c>
      <c r="D64" s="2"/>
      <c r="E64" s="2"/>
      <c r="F64" s="5">
        <v>25.6992077127002</v>
      </c>
      <c r="G64" s="2">
        <f>F64-$D$63</f>
        <v>7.54685985633787</v>
      </c>
      <c r="H64" s="2"/>
      <c r="I64" s="2">
        <f t="shared" si="9"/>
        <v>0.254958941683706</v>
      </c>
      <c r="J64" s="2">
        <f t="shared" si="8"/>
        <v>0.838010983665448</v>
      </c>
      <c r="K64" s="7"/>
    </row>
    <row r="65" spans="1:11">
      <c r="A65" s="2" t="s">
        <v>5</v>
      </c>
      <c r="B65" s="2" t="s">
        <v>14</v>
      </c>
      <c r="C65" s="5">
        <v>18.1759384053257</v>
      </c>
      <c r="D65" s="2"/>
      <c r="E65" s="2"/>
      <c r="F65" s="5">
        <v>25.0030225199395</v>
      </c>
      <c r="G65" s="2">
        <f>F65-$D$63</f>
        <v>6.85067466357717</v>
      </c>
      <c r="H65" s="2"/>
      <c r="I65" s="2">
        <f t="shared" si="9"/>
        <v>-0.441226251076995</v>
      </c>
      <c r="J65" s="2">
        <f t="shared" si="8"/>
        <v>1.35775789396819</v>
      </c>
      <c r="K65" s="4">
        <f>AVERAGE(J63:J65)</f>
        <v>1.13299256895357</v>
      </c>
    </row>
    <row r="67" spans="1:11">
      <c r="A67" s="1">
        <v>45967</v>
      </c>
    </row>
    <row r="68" spans="1:11">
      <c r="A68" s="2" t="s">
        <v>0</v>
      </c>
      <c r="B68" s="2"/>
      <c r="C68" s="2"/>
      <c r="D68" s="2"/>
      <c r="E68" s="2"/>
      <c r="F68" s="3" t="s">
        <v>1</v>
      </c>
      <c r="G68" s="2"/>
      <c r="H68" s="2"/>
      <c r="I68" s="2"/>
      <c r="J68" s="2"/>
      <c r="K68" s="2"/>
    </row>
    <row r="69" spans="1:11">
      <c r="A69" s="2" t="s">
        <v>6</v>
      </c>
      <c r="B69" s="2" t="s">
        <v>7</v>
      </c>
      <c r="C69" s="2" t="s">
        <v>8</v>
      </c>
      <c r="D69" s="2" t="s">
        <v>9</v>
      </c>
      <c r="E69" s="2"/>
      <c r="F69" s="2" t="s">
        <v>8</v>
      </c>
      <c r="G69" s="2" t="s">
        <v>10</v>
      </c>
      <c r="H69" s="2" t="s">
        <v>11</v>
      </c>
      <c r="I69" s="2" t="s">
        <v>12</v>
      </c>
      <c r="J69" s="2" t="s">
        <v>13</v>
      </c>
      <c r="K69" s="2"/>
    </row>
    <row r="70" spans="1:11">
      <c r="A70" s="2" t="s">
        <v>2</v>
      </c>
      <c r="B70" s="2" t="s">
        <v>14</v>
      </c>
      <c r="C70" s="5">
        <v>19.3817771686417</v>
      </c>
      <c r="D70" s="2">
        <f>AVERAGE(C70:C72)</f>
        <v>19.3824646269025</v>
      </c>
      <c r="E70" s="2"/>
      <c r="F70" s="5">
        <v>25.907652302439</v>
      </c>
      <c r="G70" s="2">
        <f>F70-$D$70</f>
        <v>6.52518767553654</v>
      </c>
      <c r="H70" s="2"/>
      <c r="I70" s="2">
        <f>G70-$H$72</f>
        <v>0.479005598834168</v>
      </c>
      <c r="J70" s="2">
        <f t="shared" ref="J70:J81" si="10">POWER(2,-I70)</f>
        <v>0.717471982921113</v>
      </c>
      <c r="K70" s="2"/>
    </row>
    <row r="71" spans="1:11">
      <c r="A71" s="2" t="s">
        <v>2</v>
      </c>
      <c r="B71" s="2" t="s">
        <v>14</v>
      </c>
      <c r="C71" s="5">
        <v>19.3409009587193</v>
      </c>
      <c r="D71" s="2"/>
      <c r="E71" s="2"/>
      <c r="F71" s="5">
        <v>25.3571304493067</v>
      </c>
      <c r="G71" s="2">
        <f>F71-$D$70</f>
        <v>5.97466582240423</v>
      </c>
      <c r="H71" s="2"/>
      <c r="I71" s="2">
        <f t="shared" ref="I71:I81" si="11">G71-$H$72</f>
        <v>-0.0715162542981345</v>
      </c>
      <c r="J71" s="2">
        <f t="shared" si="10"/>
        <v>1.05082050257077</v>
      </c>
      <c r="K71" s="2"/>
    </row>
    <row r="72" spans="1:11">
      <c r="A72" s="2" t="s">
        <v>2</v>
      </c>
      <c r="B72" s="2" t="s">
        <v>14</v>
      </c>
      <c r="C72" s="5">
        <v>19.4247157533464</v>
      </c>
      <c r="D72" s="2"/>
      <c r="E72" s="2"/>
      <c r="F72" s="5">
        <v>25.0211573590688</v>
      </c>
      <c r="G72" s="2">
        <f>F72-$D$70</f>
        <v>5.63869273216633</v>
      </c>
      <c r="H72" s="2">
        <f>AVERAGE(G70:G72)</f>
        <v>6.04618207670237</v>
      </c>
      <c r="I72" s="2">
        <f t="shared" si="11"/>
        <v>-0.407489344536034</v>
      </c>
      <c r="J72" s="2">
        <f t="shared" si="10"/>
        <v>1.32637557440241</v>
      </c>
      <c r="K72" s="4">
        <f>AVERAGE(J70:J72)</f>
        <v>1.03155601996477</v>
      </c>
    </row>
    <row r="73" spans="1:11">
      <c r="A73" s="2" t="s">
        <v>3</v>
      </c>
      <c r="B73" s="2" t="s">
        <v>14</v>
      </c>
      <c r="C73" s="5">
        <v>19.0309217990857</v>
      </c>
      <c r="D73" s="2">
        <f>AVERAGE(C73:C75)</f>
        <v>19.1133088453113</v>
      </c>
      <c r="E73" s="2"/>
      <c r="F73" s="5">
        <v>24.2390264560498</v>
      </c>
      <c r="G73" s="2">
        <f>F73-$D$73</f>
        <v>5.12571761073847</v>
      </c>
      <c r="H73" s="2"/>
      <c r="I73" s="2">
        <f t="shared" si="11"/>
        <v>-0.920464465963902</v>
      </c>
      <c r="J73" s="2">
        <f t="shared" si="10"/>
        <v>1.89272454530932</v>
      </c>
      <c r="K73" s="7"/>
    </row>
    <row r="74" spans="1:11">
      <c r="A74" s="2" t="s">
        <v>3</v>
      </c>
      <c r="B74" s="2" t="s">
        <v>14</v>
      </c>
      <c r="C74" s="5">
        <v>19.0384927441512</v>
      </c>
      <c r="D74" s="2"/>
      <c r="E74" s="2"/>
      <c r="F74" s="5">
        <v>24.4491499320099</v>
      </c>
      <c r="G74" s="2">
        <f>F74-$D$73</f>
        <v>5.33584108669857</v>
      </c>
      <c r="H74" s="2"/>
      <c r="I74" s="2">
        <f t="shared" si="11"/>
        <v>-0.710340990003803</v>
      </c>
      <c r="J74" s="2">
        <f t="shared" si="10"/>
        <v>1.63619079535345</v>
      </c>
      <c r="K74" s="7"/>
    </row>
    <row r="75" spans="1:11">
      <c r="A75" s="2" t="s">
        <v>3</v>
      </c>
      <c r="B75" s="2" t="s">
        <v>14</v>
      </c>
      <c r="C75" s="5">
        <v>19.2705119926971</v>
      </c>
      <c r="D75" s="2"/>
      <c r="E75" s="2"/>
      <c r="F75" s="5">
        <v>24.267940844728</v>
      </c>
      <c r="G75" s="2">
        <f>F75-$D$73</f>
        <v>5.15463199941667</v>
      </c>
      <c r="H75" s="2"/>
      <c r="I75" s="2">
        <f t="shared" si="11"/>
        <v>-0.891550077285703</v>
      </c>
      <c r="J75" s="2">
        <f t="shared" si="10"/>
        <v>1.85516830499393</v>
      </c>
      <c r="K75" s="4">
        <f>AVERAGE(J73:J75)</f>
        <v>1.79469454855223</v>
      </c>
    </row>
    <row r="76" spans="1:11">
      <c r="A76" s="2" t="s">
        <v>4</v>
      </c>
      <c r="B76" s="2" t="s">
        <v>14</v>
      </c>
      <c r="C76" s="5">
        <v>19.701777313471</v>
      </c>
      <c r="D76" s="2">
        <f>AVERAGE(C76:C78)</f>
        <v>18.8996172119449</v>
      </c>
      <c r="E76" s="2"/>
      <c r="F76" s="5">
        <v>24.4696493580403</v>
      </c>
      <c r="G76" s="2">
        <f>F76-$D$76</f>
        <v>5.57003214609543</v>
      </c>
      <c r="H76" s="2"/>
      <c r="I76" s="2">
        <f t="shared" si="11"/>
        <v>-0.476149930606936</v>
      </c>
      <c r="J76" s="2">
        <f t="shared" si="10"/>
        <v>1.39102652520785</v>
      </c>
      <c r="K76" s="7"/>
    </row>
    <row r="77" spans="1:11">
      <c r="A77" s="2" t="s">
        <v>4</v>
      </c>
      <c r="B77" s="2" t="s">
        <v>14</v>
      </c>
      <c r="C77" s="5">
        <v>18.75894139438</v>
      </c>
      <c r="D77" s="2"/>
      <c r="E77" s="2"/>
      <c r="F77" s="5">
        <v>24.2102081265071</v>
      </c>
      <c r="G77" s="2">
        <f>F77-$D$76</f>
        <v>5.31059091456223</v>
      </c>
      <c r="H77" s="2"/>
      <c r="I77" s="2">
        <f t="shared" si="11"/>
        <v>-0.735591162140135</v>
      </c>
      <c r="J77" s="2">
        <f t="shared" si="10"/>
        <v>1.66507961662547</v>
      </c>
      <c r="K77" s="7"/>
    </row>
    <row r="78" spans="1:11">
      <c r="A78" s="2" t="s">
        <v>4</v>
      </c>
      <c r="B78" s="2" t="s">
        <v>14</v>
      </c>
      <c r="C78" s="5">
        <v>18.2381329279836</v>
      </c>
      <c r="D78" s="2"/>
      <c r="E78" s="2"/>
      <c r="F78" s="5">
        <v>24.111581123408</v>
      </c>
      <c r="G78" s="2">
        <f>F78-$D$76</f>
        <v>5.21196391146313</v>
      </c>
      <c r="H78" s="2"/>
      <c r="I78" s="2">
        <f t="shared" si="11"/>
        <v>-0.834218165239235</v>
      </c>
      <c r="J78" s="2">
        <f t="shared" si="10"/>
        <v>1.78289058122961</v>
      </c>
      <c r="K78" s="4">
        <f>AVERAGE(J76:J78)</f>
        <v>1.61299890768764</v>
      </c>
    </row>
    <row r="79" spans="1:11">
      <c r="A79" s="2" t="s">
        <v>5</v>
      </c>
      <c r="B79" s="2" t="s">
        <v>14</v>
      </c>
      <c r="C79" s="5">
        <v>18.6869280677508</v>
      </c>
      <c r="D79" s="2">
        <f>AVERAGE(C79:C81)</f>
        <v>18.4421490306507</v>
      </c>
      <c r="E79" s="2"/>
      <c r="F79" s="5">
        <v>24.831344610772</v>
      </c>
      <c r="G79" s="2">
        <f>F79-$D$79</f>
        <v>6.38919558012133</v>
      </c>
      <c r="H79" s="2"/>
      <c r="I79" s="2">
        <f t="shared" si="11"/>
        <v>0.343013503418963</v>
      </c>
      <c r="J79" s="2">
        <f t="shared" si="10"/>
        <v>0.788392794778096</v>
      </c>
      <c r="K79" s="7"/>
    </row>
    <row r="80" spans="1:11">
      <c r="A80" s="2" t="s">
        <v>5</v>
      </c>
      <c r="B80" s="2" t="s">
        <v>14</v>
      </c>
      <c r="C80" s="5">
        <v>18.2823578747751</v>
      </c>
      <c r="D80" s="2"/>
      <c r="E80" s="2"/>
      <c r="F80" s="5">
        <v>24.7353677685829</v>
      </c>
      <c r="G80" s="2">
        <f>F80-$D$79</f>
        <v>6.29321873793223</v>
      </c>
      <c r="H80" s="2"/>
      <c r="I80" s="2">
        <f t="shared" si="11"/>
        <v>0.247036661229864</v>
      </c>
      <c r="J80" s="2">
        <f t="shared" si="10"/>
        <v>0.842625416747355</v>
      </c>
      <c r="K80" s="7"/>
    </row>
    <row r="81" spans="1:11">
      <c r="A81" s="2" t="s">
        <v>5</v>
      </c>
      <c r="B81" s="2" t="s">
        <v>14</v>
      </c>
      <c r="C81" s="5">
        <v>18.3571611494261</v>
      </c>
      <c r="D81" s="2"/>
      <c r="E81" s="2"/>
      <c r="F81" s="5">
        <v>24.2459545785575</v>
      </c>
      <c r="G81" s="2">
        <f>F81-$D$79</f>
        <v>5.80380554790683</v>
      </c>
      <c r="H81" s="2"/>
      <c r="I81" s="2">
        <f t="shared" si="11"/>
        <v>-0.242376528795535</v>
      </c>
      <c r="J81" s="2">
        <f t="shared" si="10"/>
        <v>1.18293969524011</v>
      </c>
      <c r="K81" s="4">
        <f>AVERAGE(J79:J81)</f>
        <v>0.937985968921855</v>
      </c>
    </row>
    <row r="83" spans="1:11">
      <c r="A83" s="1">
        <v>45968</v>
      </c>
    </row>
    <row r="84" spans="1:11">
      <c r="A84" s="2" t="s">
        <v>0</v>
      </c>
      <c r="B84" s="2"/>
      <c r="C84" s="2"/>
      <c r="D84" s="2"/>
      <c r="E84" s="2"/>
      <c r="F84" s="3" t="s">
        <v>1</v>
      </c>
      <c r="G84" s="2"/>
      <c r="H84" s="2"/>
      <c r="I84" s="2"/>
      <c r="J84" s="2"/>
      <c r="K84" s="2"/>
    </row>
    <row r="85" spans="1:11">
      <c r="A85" s="2" t="s">
        <v>6</v>
      </c>
      <c r="B85" s="2" t="s">
        <v>7</v>
      </c>
      <c r="C85" s="2" t="s">
        <v>8</v>
      </c>
      <c r="D85" s="2" t="s">
        <v>9</v>
      </c>
      <c r="E85" s="2"/>
      <c r="F85" s="2" t="s">
        <v>8</v>
      </c>
      <c r="G85" s="2" t="s">
        <v>10</v>
      </c>
      <c r="H85" s="2" t="s">
        <v>11</v>
      </c>
      <c r="I85" s="2" t="s">
        <v>12</v>
      </c>
      <c r="J85" s="2" t="s">
        <v>13</v>
      </c>
      <c r="K85" s="2"/>
    </row>
    <row r="86" spans="1:11">
      <c r="A86" s="2" t="s">
        <v>2</v>
      </c>
      <c r="B86" s="2" t="s">
        <v>14</v>
      </c>
      <c r="C86" s="5">
        <v>18.781112140407</v>
      </c>
      <c r="D86" s="2">
        <f>AVERAGE(C86:C88)</f>
        <v>18.8507183500537</v>
      </c>
      <c r="E86" s="2"/>
      <c r="F86" s="5">
        <v>25.3606497943039</v>
      </c>
      <c r="G86" s="2">
        <f>F86-$D$86</f>
        <v>6.50993144425016</v>
      </c>
      <c r="H86" s="2"/>
      <c r="I86" s="2">
        <f>G86-$H$88</f>
        <v>0.0110840114827999</v>
      </c>
      <c r="J86" s="2">
        <f t="shared" ref="J86:J97" si="12">POWER(2,-I86)</f>
        <v>0.992346586356874</v>
      </c>
      <c r="K86" s="2"/>
    </row>
    <row r="87" spans="1:11">
      <c r="A87" s="2" t="s">
        <v>2</v>
      </c>
      <c r="B87" s="2" t="s">
        <v>14</v>
      </c>
      <c r="C87" s="5">
        <v>18.9924081366751</v>
      </c>
      <c r="D87" s="2"/>
      <c r="E87" s="2"/>
      <c r="F87" s="5">
        <v>25.61465648757</v>
      </c>
      <c r="G87" s="2">
        <f>F87-$D$86</f>
        <v>6.76393813751626</v>
      </c>
      <c r="H87" s="2"/>
      <c r="I87" s="2">
        <f t="shared" ref="I87:I97" si="13">G87-$H$88</f>
        <v>0.265090704748899</v>
      </c>
      <c r="J87" s="2">
        <f t="shared" si="12"/>
        <v>0.832146414572993</v>
      </c>
      <c r="K87" s="2"/>
    </row>
    <row r="88" spans="1:11">
      <c r="A88" s="2" t="s">
        <v>2</v>
      </c>
      <c r="B88" s="2" t="s">
        <v>14</v>
      </c>
      <c r="C88" s="5">
        <v>18.7786347730791</v>
      </c>
      <c r="D88" s="2"/>
      <c r="E88" s="2"/>
      <c r="F88" s="5">
        <v>25.0733910665894</v>
      </c>
      <c r="G88" s="2">
        <f>F88-$D$86</f>
        <v>6.22267271653567</v>
      </c>
      <c r="H88" s="2">
        <f>AVERAGE(G86:G88)</f>
        <v>6.49884743276736</v>
      </c>
      <c r="I88" s="2">
        <f t="shared" si="13"/>
        <v>-0.276174716231698</v>
      </c>
      <c r="J88" s="2">
        <f t="shared" si="12"/>
        <v>1.21097972963663</v>
      </c>
      <c r="K88" s="4">
        <f>AVERAGE(J86:J88)</f>
        <v>1.01182424352217</v>
      </c>
    </row>
    <row r="89" spans="1:11">
      <c r="A89" s="2" t="s">
        <v>3</v>
      </c>
      <c r="B89" s="2" t="s">
        <v>14</v>
      </c>
      <c r="C89" s="5">
        <v>18.1939531899033</v>
      </c>
      <c r="D89" s="2">
        <f>AVERAGE(C89:C91)</f>
        <v>18.5483232675881</v>
      </c>
      <c r="E89" s="2"/>
      <c r="F89" s="5">
        <v>24.3920714320146</v>
      </c>
      <c r="G89" s="2">
        <f>F89-$D$89</f>
        <v>5.8437481644265</v>
      </c>
      <c r="H89" s="2"/>
      <c r="I89" s="2">
        <f t="shared" si="13"/>
        <v>-0.655099268340867</v>
      </c>
      <c r="J89" s="2">
        <f t="shared" si="12"/>
        <v>1.57472430236434</v>
      </c>
      <c r="K89" s="7"/>
    </row>
    <row r="90" spans="1:11">
      <c r="A90" s="2" t="s">
        <v>3</v>
      </c>
      <c r="B90" s="2" t="s">
        <v>14</v>
      </c>
      <c r="C90" s="5">
        <v>19.2440348016273</v>
      </c>
      <c r="D90" s="2"/>
      <c r="E90" s="2"/>
      <c r="F90" s="5">
        <v>24.2060266218226</v>
      </c>
      <c r="G90" s="2">
        <f>F90-$D$89</f>
        <v>5.6577033542345</v>
      </c>
      <c r="H90" s="2"/>
      <c r="I90" s="2">
        <f t="shared" si="13"/>
        <v>-0.841144078532868</v>
      </c>
      <c r="J90" s="2">
        <f t="shared" si="12"/>
        <v>1.79147024113346</v>
      </c>
      <c r="K90" s="7"/>
    </row>
    <row r="91" spans="1:11">
      <c r="A91" s="2" t="s">
        <v>3</v>
      </c>
      <c r="B91" s="2" t="s">
        <v>14</v>
      </c>
      <c r="C91" s="5">
        <v>18.2069818112337</v>
      </c>
      <c r="D91" s="2"/>
      <c r="E91" s="2"/>
      <c r="F91" s="5">
        <v>24.1044126411551</v>
      </c>
      <c r="G91" s="2">
        <f>F91-$D$89</f>
        <v>5.556089373567</v>
      </c>
      <c r="H91" s="2"/>
      <c r="I91" s="2">
        <f t="shared" si="13"/>
        <v>-0.942758059200366</v>
      </c>
      <c r="J91" s="2">
        <f t="shared" si="12"/>
        <v>1.92219947577356</v>
      </c>
      <c r="K91" s="4">
        <f>AVERAGE(J89:J91)</f>
        <v>1.76279800642378</v>
      </c>
    </row>
    <row r="92" spans="1:11">
      <c r="A92" s="2" t="s">
        <v>4</v>
      </c>
      <c r="B92" s="2" t="s">
        <v>14</v>
      </c>
      <c r="C92" s="5">
        <v>18.1328168732542</v>
      </c>
      <c r="D92" s="2">
        <f>AVERAGE(C92:C94)</f>
        <v>18.0175437490984</v>
      </c>
      <c r="E92" s="2"/>
      <c r="F92" s="5">
        <v>24.4726251384309</v>
      </c>
      <c r="G92" s="2">
        <f>F92-$D$92</f>
        <v>6.45508138933253</v>
      </c>
      <c r="H92" s="2"/>
      <c r="I92" s="2">
        <f t="shared" si="13"/>
        <v>-0.0437660434348297</v>
      </c>
      <c r="J92" s="2">
        <f t="shared" si="12"/>
        <v>1.03080114399798</v>
      </c>
      <c r="K92" s="7"/>
    </row>
    <row r="93" spans="1:11">
      <c r="A93" s="2" t="s">
        <v>4</v>
      </c>
      <c r="B93" s="2" t="s">
        <v>14</v>
      </c>
      <c r="C93" s="5">
        <v>18.0013523501126</v>
      </c>
      <c r="D93" s="2"/>
      <c r="E93" s="2"/>
      <c r="F93" s="5">
        <v>24.1857404982742</v>
      </c>
      <c r="G93" s="2">
        <f>F93-$D$92</f>
        <v>6.16819674917583</v>
      </c>
      <c r="H93" s="2"/>
      <c r="I93" s="2">
        <f t="shared" si="13"/>
        <v>-0.330650683591529</v>
      </c>
      <c r="J93" s="2">
        <f t="shared" si="12"/>
        <v>1.25758043993077</v>
      </c>
      <c r="K93" s="7"/>
    </row>
    <row r="94" spans="1:11">
      <c r="A94" s="2" t="s">
        <v>4</v>
      </c>
      <c r="B94" s="2" t="s">
        <v>14</v>
      </c>
      <c r="C94" s="5">
        <v>17.9184620239283</v>
      </c>
      <c r="D94" s="2"/>
      <c r="E94" s="2"/>
      <c r="F94" s="5">
        <v>23.8374346410843</v>
      </c>
      <c r="G94" s="2">
        <f>F94-$D$92</f>
        <v>5.81989089198593</v>
      </c>
      <c r="H94" s="2"/>
      <c r="I94" s="2">
        <f t="shared" si="13"/>
        <v>-0.678956540781429</v>
      </c>
      <c r="J94" s="2">
        <f t="shared" si="12"/>
        <v>1.60098139320736</v>
      </c>
      <c r="K94" s="4">
        <f>AVERAGE(J92:J94)</f>
        <v>1.29645432571204</v>
      </c>
    </row>
    <row r="95" spans="1:11">
      <c r="A95" s="2" t="s">
        <v>5</v>
      </c>
      <c r="B95" s="2" t="s">
        <v>14</v>
      </c>
      <c r="C95" s="5">
        <v>18.6622292198037</v>
      </c>
      <c r="D95" s="2">
        <f>AVERAGE(C95:C97)</f>
        <v>18.3802638025178</v>
      </c>
      <c r="E95" s="2"/>
      <c r="F95" s="5">
        <v>24.8450267565686</v>
      </c>
      <c r="G95" s="2">
        <f>F95-$D$95</f>
        <v>6.46476295405083</v>
      </c>
      <c r="H95" s="2"/>
      <c r="I95" s="2">
        <f t="shared" si="13"/>
        <v>-0.0340844787165304</v>
      </c>
      <c r="J95" s="2">
        <f t="shared" si="12"/>
        <v>1.02390685475145</v>
      </c>
      <c r="K95" s="7"/>
    </row>
    <row r="96" spans="1:11">
      <c r="A96" s="2" t="s">
        <v>5</v>
      </c>
      <c r="B96" s="2" t="s">
        <v>14</v>
      </c>
      <c r="C96" s="5">
        <v>18.2446995501836</v>
      </c>
      <c r="D96" s="2"/>
      <c r="E96" s="2"/>
      <c r="F96" s="5">
        <v>25.2260977819307</v>
      </c>
      <c r="G96" s="2">
        <f>F96-$D$95</f>
        <v>6.84583397941293</v>
      </c>
      <c r="H96" s="2"/>
      <c r="I96" s="2">
        <f t="shared" si="13"/>
        <v>0.34698654664557</v>
      </c>
      <c r="J96" s="2">
        <f t="shared" si="12"/>
        <v>0.786224623772387</v>
      </c>
      <c r="K96" s="7"/>
    </row>
    <row r="97" spans="1:11">
      <c r="A97" s="2" t="s">
        <v>5</v>
      </c>
      <c r="B97" s="2" t="s">
        <v>14</v>
      </c>
      <c r="C97" s="5">
        <v>18.233862637566</v>
      </c>
      <c r="D97" s="2"/>
      <c r="E97" s="2"/>
      <c r="F97" s="5">
        <v>26.8234548572935</v>
      </c>
      <c r="G97" s="2">
        <f>F97-$D$95</f>
        <v>8.44319105477573</v>
      </c>
      <c r="H97" s="2"/>
      <c r="I97" s="2">
        <f t="shared" si="13"/>
        <v>1.94434362200837</v>
      </c>
      <c r="J97" s="2">
        <f t="shared" si="12"/>
        <v>0.259832964244919</v>
      </c>
      <c r="K97" s="4">
        <f>AVERAGE(J95:J97)</f>
        <v>0.689988147589585</v>
      </c>
    </row>
    <row r="99" spans="1:11">
      <c r="A99" s="4">
        <v>12.21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>
      <c r="A100" s="2" t="s">
        <v>0</v>
      </c>
      <c r="B100" s="2"/>
      <c r="C100" s="2"/>
      <c r="D100" s="2"/>
      <c r="E100" s="2"/>
      <c r="F100" s="3" t="s">
        <v>1</v>
      </c>
      <c r="G100" s="2"/>
      <c r="H100" s="2"/>
      <c r="I100" s="2"/>
      <c r="J100" s="2"/>
      <c r="K100" s="2"/>
    </row>
    <row r="101" spans="1:11">
      <c r="A101" s="2" t="s">
        <v>6</v>
      </c>
      <c r="B101" s="2" t="s">
        <v>7</v>
      </c>
      <c r="C101" s="2" t="s">
        <v>8</v>
      </c>
      <c r="D101" s="2" t="s">
        <v>9</v>
      </c>
      <c r="E101" s="2"/>
      <c r="F101" s="2" t="s">
        <v>8</v>
      </c>
      <c r="G101" s="2" t="s">
        <v>10</v>
      </c>
      <c r="H101" s="2" t="s">
        <v>11</v>
      </c>
      <c r="I101" s="2" t="s">
        <v>12</v>
      </c>
      <c r="J101" s="2" t="s">
        <v>13</v>
      </c>
      <c r="K101" s="2"/>
    </row>
    <row r="102" spans="1:11">
      <c r="A102" s="2" t="s">
        <v>2</v>
      </c>
      <c r="B102" s="2" t="s">
        <v>14</v>
      </c>
      <c r="C102" s="9">
        <v>18.682522691237</v>
      </c>
      <c r="D102" s="2">
        <f>AVERAGE(C102:C104)</f>
        <v>18.8409879572635</v>
      </c>
      <c r="E102" s="2"/>
      <c r="F102" s="9">
        <v>28.4110815544983</v>
      </c>
      <c r="G102" s="2">
        <f t="shared" ref="G102:G104" si="14">F102-$D$102</f>
        <v>9.57009359723477</v>
      </c>
      <c r="H102" s="2"/>
      <c r="I102" s="2">
        <f t="shared" ref="I102:I113" si="15">G102-$H$104</f>
        <v>0.00788481643940031</v>
      </c>
      <c r="J102" s="2">
        <f t="shared" ref="J102:J113" si="16">POWER(2,-I102)</f>
        <v>0.994549569506007</v>
      </c>
      <c r="K102" s="2"/>
    </row>
    <row r="103" spans="1:11">
      <c r="A103" s="2" t="s">
        <v>2</v>
      </c>
      <c r="B103" s="2" t="s">
        <v>14</v>
      </c>
      <c r="C103" s="9">
        <v>18.8256210439759</v>
      </c>
      <c r="D103" s="2"/>
      <c r="E103" s="2"/>
      <c r="F103" s="9">
        <v>28.4795241899486</v>
      </c>
      <c r="G103" s="2">
        <f t="shared" si="14"/>
        <v>9.63853623268507</v>
      </c>
      <c r="H103" s="2"/>
      <c r="I103" s="2">
        <f t="shared" si="15"/>
        <v>0.0763274518896999</v>
      </c>
      <c r="J103" s="2">
        <f t="shared" si="16"/>
        <v>0.94846901446271</v>
      </c>
      <c r="K103" s="2"/>
    </row>
    <row r="104" spans="1:11">
      <c r="A104" s="2" t="s">
        <v>2</v>
      </c>
      <c r="B104" s="2" t="s">
        <v>14</v>
      </c>
      <c r="C104" s="9">
        <v>19.0148201365777</v>
      </c>
      <c r="D104" s="2"/>
      <c r="E104" s="2"/>
      <c r="F104" s="9">
        <v>28.3189844697298</v>
      </c>
      <c r="G104" s="2">
        <f t="shared" si="14"/>
        <v>9.47799651246627</v>
      </c>
      <c r="H104" s="2">
        <f>AVERAGE(G102:G104)</f>
        <v>9.56220878079537</v>
      </c>
      <c r="I104" s="2">
        <f t="shared" si="15"/>
        <v>-0.0842122683291002</v>
      </c>
      <c r="J104" s="2">
        <f t="shared" si="16"/>
        <v>1.06010874910921</v>
      </c>
      <c r="K104" s="4">
        <f>AVERAGE(J102:J104)</f>
        <v>1.00104244435931</v>
      </c>
    </row>
    <row r="105" spans="1:11">
      <c r="A105" s="2" t="s">
        <v>18</v>
      </c>
      <c r="B105" s="2" t="s">
        <v>14</v>
      </c>
      <c r="C105" s="9">
        <v>17.0766416440325</v>
      </c>
      <c r="D105" s="2">
        <f>AVERAGE(C105:C107)</f>
        <v>16.577954806704</v>
      </c>
      <c r="E105" s="2"/>
      <c r="F105" s="9">
        <v>25.3014316881492</v>
      </c>
      <c r="G105" s="2">
        <f t="shared" ref="G105:G107" si="17">F105-$D$105</f>
        <v>8.72347688144517</v>
      </c>
      <c r="H105" s="2"/>
      <c r="I105" s="2">
        <f t="shared" si="15"/>
        <v>-0.838731899350197</v>
      </c>
      <c r="J105" s="2">
        <f t="shared" si="16"/>
        <v>1.78847741418365</v>
      </c>
      <c r="K105" s="2"/>
    </row>
    <row r="106" spans="1:11">
      <c r="A106" s="2" t="s">
        <v>18</v>
      </c>
      <c r="B106" s="2" t="s">
        <v>14</v>
      </c>
      <c r="C106" s="9">
        <v>16.4994806184597</v>
      </c>
      <c r="D106" s="2"/>
      <c r="E106" s="2"/>
      <c r="F106" s="9">
        <v>25.1642149869602</v>
      </c>
      <c r="G106" s="2">
        <f t="shared" si="17"/>
        <v>8.58626018025617</v>
      </c>
      <c r="H106" s="2"/>
      <c r="I106" s="2">
        <f t="shared" si="15"/>
        <v>-0.975948600539198</v>
      </c>
      <c r="J106" s="2">
        <f t="shared" si="16"/>
        <v>1.96693407007431</v>
      </c>
      <c r="K106" s="2"/>
    </row>
    <row r="107" spans="1:11">
      <c r="A107" s="2" t="s">
        <v>18</v>
      </c>
      <c r="B107" s="2" t="s">
        <v>14</v>
      </c>
      <c r="C107" s="9">
        <v>16.1577421576199</v>
      </c>
      <c r="D107" s="2"/>
      <c r="E107" s="2"/>
      <c r="F107" s="9">
        <v>25.0191596368216</v>
      </c>
      <c r="G107" s="2">
        <f t="shared" si="17"/>
        <v>8.44120483011757</v>
      </c>
      <c r="H107" s="2"/>
      <c r="I107" s="2">
        <f t="shared" si="15"/>
        <v>-1.1210039506778</v>
      </c>
      <c r="J107" s="2">
        <f t="shared" si="16"/>
        <v>2.1749827376769</v>
      </c>
      <c r="K107" s="4">
        <f>AVERAGE(J105:J107)</f>
        <v>1.97679807397829</v>
      </c>
    </row>
    <row r="108" spans="1:11">
      <c r="A108" s="2" t="s">
        <v>19</v>
      </c>
      <c r="B108" s="2" t="s">
        <v>14</v>
      </c>
      <c r="C108" s="9">
        <v>17.0317803804064</v>
      </c>
      <c r="D108" s="2">
        <f>AVERAGE(C108:C110)</f>
        <v>17.0262432211523</v>
      </c>
      <c r="E108" s="2"/>
      <c r="F108" s="9">
        <v>25.8242954295364</v>
      </c>
      <c r="G108" s="2">
        <f t="shared" ref="G108:G110" si="18">F108-$D$108</f>
        <v>8.79805220838413</v>
      </c>
      <c r="H108" s="2"/>
      <c r="I108" s="2">
        <f t="shared" si="15"/>
        <v>-0.764156572411235</v>
      </c>
      <c r="J108" s="2">
        <f t="shared" si="16"/>
        <v>1.69837680386347</v>
      </c>
      <c r="K108" s="2"/>
    </row>
    <row r="109" spans="1:11">
      <c r="A109" s="2" t="s">
        <v>19</v>
      </c>
      <c r="B109" s="2" t="s">
        <v>14</v>
      </c>
      <c r="C109" s="9">
        <v>16.9148933955325</v>
      </c>
      <c r="D109" s="2"/>
      <c r="E109" s="2"/>
      <c r="F109" s="9">
        <v>25.8573546071963</v>
      </c>
      <c r="G109" s="2">
        <f t="shared" si="18"/>
        <v>8.83111138604403</v>
      </c>
      <c r="H109" s="2"/>
      <c r="I109" s="2">
        <f t="shared" si="15"/>
        <v>-0.731097394751334</v>
      </c>
      <c r="J109" s="2">
        <f t="shared" si="16"/>
        <v>1.65990122549893</v>
      </c>
      <c r="K109" s="2"/>
    </row>
    <row r="110" spans="1:11">
      <c r="A110" s="2" t="s">
        <v>19</v>
      </c>
      <c r="B110" s="2" t="s">
        <v>14</v>
      </c>
      <c r="C110" s="9">
        <v>17.1320558875179</v>
      </c>
      <c r="D110" s="2"/>
      <c r="E110" s="2"/>
      <c r="F110" s="9">
        <v>25.7714977373384</v>
      </c>
      <c r="G110" s="2">
        <f t="shared" si="18"/>
        <v>8.74525451618613</v>
      </c>
      <c r="H110" s="2"/>
      <c r="I110" s="2">
        <f t="shared" si="15"/>
        <v>-0.816954264609233</v>
      </c>
      <c r="J110" s="2">
        <f t="shared" si="16"/>
        <v>1.76168289962992</v>
      </c>
      <c r="K110" s="4">
        <f>AVERAGE(J108:J110)</f>
        <v>1.70665364299744</v>
      </c>
    </row>
    <row r="111" spans="1:11">
      <c r="A111" s="2" t="s">
        <v>20</v>
      </c>
      <c r="B111" s="2" t="s">
        <v>14</v>
      </c>
      <c r="C111" s="9">
        <v>20.8742746358521</v>
      </c>
      <c r="D111" s="2">
        <f>AVERAGE(C111:C113)</f>
        <v>20.7493781395608</v>
      </c>
      <c r="E111" s="2"/>
      <c r="F111" s="9">
        <v>30.7200317300132</v>
      </c>
      <c r="G111" s="2">
        <f t="shared" ref="G111:G113" si="19">F111-$D$111</f>
        <v>9.97065359045237</v>
      </c>
      <c r="H111" s="2"/>
      <c r="I111" s="2">
        <f t="shared" si="15"/>
        <v>0.408444809657002</v>
      </c>
      <c r="J111" s="2">
        <f t="shared" si="16"/>
        <v>0.753435120933347</v>
      </c>
      <c r="K111" s="2"/>
    </row>
    <row r="112" spans="1:11">
      <c r="A112" s="2" t="s">
        <v>20</v>
      </c>
      <c r="B112" s="2" t="s">
        <v>14</v>
      </c>
      <c r="C112" s="9">
        <v>20.3445898713427</v>
      </c>
      <c r="D112" s="2"/>
      <c r="E112" s="2"/>
      <c r="F112" s="9">
        <v>30.9126677570201</v>
      </c>
      <c r="G112" s="2">
        <f t="shared" si="19"/>
        <v>10.1632896174593</v>
      </c>
      <c r="H112" s="2"/>
      <c r="I112" s="2">
        <f t="shared" si="15"/>
        <v>0.6010808366639</v>
      </c>
      <c r="J112" s="2">
        <f t="shared" si="16"/>
        <v>0.65925986675646</v>
      </c>
      <c r="K112" s="2"/>
    </row>
    <row r="113" spans="1:11">
      <c r="A113" s="2" t="s">
        <v>20</v>
      </c>
      <c r="B113" s="2" t="s">
        <v>14</v>
      </c>
      <c r="C113" s="9">
        <v>21.0292699114877</v>
      </c>
      <c r="D113" s="2"/>
      <c r="E113" s="2"/>
      <c r="F113" s="9">
        <v>29.7560428174366</v>
      </c>
      <c r="G113" s="2">
        <f t="shared" si="19"/>
        <v>9.00666467787577</v>
      </c>
      <c r="H113" s="2"/>
      <c r="I113" s="2">
        <f t="shared" si="15"/>
        <v>-0.555544102919598</v>
      </c>
      <c r="J113" s="2">
        <f t="shared" si="16"/>
        <v>1.46972282503699</v>
      </c>
      <c r="K113" s="4">
        <f>AVERAGE(J111:J113)</f>
        <v>0.960805937575598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97895</dc:creator>
  <cp:lastModifiedBy>灰色的一笔</cp:lastModifiedBy>
  <dcterms:created xsi:type="dcterms:W3CDTF">2023-05-12T11:15:00Z</dcterms:created>
  <dcterms:modified xsi:type="dcterms:W3CDTF">2026-05-05T12:37:10Z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407A9325D7BB4D6391D9C3BB2E35BD9B_12</vt:lpwstr>
  </property>
  <property fmtid="{D5CDD505-2E9C-101B-9397-08002B2CF9AE}" pid="4" name="CalculationRule">
    <vt:i4>0</vt:i4>
  </property>
</Properties>
</file>